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Qaxaqapetaran\"/>
    </mc:Choice>
  </mc:AlternateContent>
  <bookViews>
    <workbookView xWindow="0" yWindow="0" windowWidth="19440" windowHeight="9735" tabRatio="872"/>
  </bookViews>
  <sheets>
    <sheet name="Hastiqacucak" sheetId="24" r:id="rId1"/>
    <sheet name="Hamematakan" sheetId="23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Hamematakan!$A$1:$J$18</definedName>
    <definedName name="_xlnm.Print_Area" localSheetId="0">Hastiqacucak!$A$1:$E$29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" i="23" l="1"/>
  <c r="E12" i="24"/>
  <c r="E13" i="24" l="1"/>
  <c r="E14" i="24"/>
  <c r="E15" i="24"/>
  <c r="E16" i="24"/>
  <c r="E17" i="24"/>
  <c r="E18" i="24"/>
  <c r="E19" i="24"/>
  <c r="E20" i="24"/>
  <c r="E21" i="24"/>
  <c r="E22" i="24"/>
  <c r="C23" i="24"/>
  <c r="E7" i="23"/>
  <c r="I7" i="23"/>
  <c r="E8" i="23"/>
  <c r="H8" i="23"/>
  <c r="J8" i="23" s="1"/>
  <c r="I8" i="23"/>
  <c r="E9" i="23"/>
  <c r="H9" i="23"/>
  <c r="I9" i="23"/>
  <c r="E10" i="23"/>
  <c r="H10" i="23"/>
  <c r="J10" i="23" s="1"/>
  <c r="I10" i="23"/>
  <c r="E11" i="23"/>
  <c r="H11" i="23"/>
  <c r="I11" i="23"/>
  <c r="E12" i="23"/>
  <c r="H12" i="23"/>
  <c r="I12" i="23"/>
  <c r="E13" i="23"/>
  <c r="H13" i="23"/>
  <c r="M13" i="23" s="1"/>
  <c r="I13" i="23"/>
  <c r="L13" i="23"/>
  <c r="E14" i="23"/>
  <c r="H14" i="23"/>
  <c r="J14" i="23" s="1"/>
  <c r="I14" i="23"/>
  <c r="L14" i="23"/>
  <c r="E15" i="23"/>
  <c r="H15" i="23"/>
  <c r="I15" i="23"/>
  <c r="L15" i="23"/>
  <c r="E16" i="23"/>
  <c r="H16" i="23"/>
  <c r="I16" i="23"/>
  <c r="L16" i="23"/>
  <c r="E17" i="23"/>
  <c r="H17" i="23"/>
  <c r="I17" i="23"/>
  <c r="L17" i="23"/>
  <c r="C18" i="23"/>
  <c r="F18" i="23"/>
  <c r="M14" i="23" l="1"/>
  <c r="J13" i="23"/>
  <c r="M16" i="23"/>
  <c r="J12" i="23"/>
  <c r="M17" i="23"/>
  <c r="J15" i="23"/>
  <c r="J17" i="23"/>
  <c r="J11" i="23"/>
  <c r="J9" i="23"/>
  <c r="J16" i="23"/>
  <c r="M15" i="23"/>
  <c r="J7" i="23"/>
  <c r="H18" i="23"/>
  <c r="H24" i="23" s="1"/>
  <c r="I18" i="23"/>
  <c r="E18" i="23"/>
  <c r="E23" i="24"/>
  <c r="M18" i="23"/>
  <c r="E20" i="23" l="1"/>
  <c r="E21" i="23" s="1"/>
  <c r="E23" i="23"/>
  <c r="J18" i="23"/>
  <c r="L23" i="23" s="1"/>
</calcChain>
</file>

<file path=xl/sharedStrings.xml><?xml version="1.0" encoding="utf-8"?>
<sst xmlns="http://schemas.openxmlformats.org/spreadsheetml/2006/main" count="62" uniqueCount="39">
  <si>
    <t>Կ.Տ</t>
  </si>
  <si>
    <t>ՏՆՕՐԵՆ՝</t>
  </si>
  <si>
    <t>հ/հ</t>
  </si>
  <si>
    <t>Հաստատված է</t>
  </si>
  <si>
    <t>Երևանի քաղաքապետի</t>
  </si>
  <si>
    <t>ԸՆԴԱՄԵՆԸ</t>
  </si>
  <si>
    <t>դրամ</t>
  </si>
  <si>
    <t>անուն, ազգանուն</t>
  </si>
  <si>
    <t>Ռ.ՎԱՀԱՆՅԱՆ</t>
  </si>
  <si>
    <t>Պահակ</t>
  </si>
  <si>
    <t>Բանվոր</t>
  </si>
  <si>
    <t xml:space="preserve">Հավաքարար </t>
  </si>
  <si>
    <t>Գործավար</t>
  </si>
  <si>
    <t>Տնտեսվար</t>
  </si>
  <si>
    <t>Բժիշկ</t>
  </si>
  <si>
    <t>Մեթոդիստ</t>
  </si>
  <si>
    <t>Մարզիչ</t>
  </si>
  <si>
    <t>Գլխավոր հաշվապահ</t>
  </si>
  <si>
    <t>Փոխտնօրեն ուսումնական գծով</t>
  </si>
  <si>
    <t>Տնօրեն</t>
  </si>
  <si>
    <t>Ընդամենն ամսական աշխատավարձը</t>
  </si>
  <si>
    <t xml:space="preserve">Հաստիքի ամսական պաշտոնային դրույքաչափը </t>
  </si>
  <si>
    <t>Հաստիքի քանակը</t>
  </si>
  <si>
    <t>Տարբերություն</t>
  </si>
  <si>
    <t>Առաջարկվող</t>
  </si>
  <si>
    <t>Գործող</t>
  </si>
  <si>
    <t>Հաստիքների անվանումը</t>
  </si>
  <si>
    <t>ՀԱՍՏԻՔԱՑՈՒՑԱԿԸ ԵՎ ՊԱՇՏՈՆԱՅԻՆ ԴՐՈՒՅՔԱՉԱՓԵՐԸ</t>
  </si>
  <si>
    <t xml:space="preserve">«ՌԱՖԱՅԵԼ ՎԱՀԱՆՅԱՆԻ ՇԱԽՄԱՏԻ ՄԱՆԿԱՊԱՏԱՆԵԿԱՆ ՄԱՐԶԱԴՊՐՈՑ»  ՀՈԱԿ-Ի </t>
  </si>
  <si>
    <t>Ընդամենը ամսական աշխատավարձը</t>
  </si>
  <si>
    <t xml:space="preserve">«ՌԱՖԱՅԵԼ ՎԱՀԱՆՅԱՆԻ ՇԱԽՄԱՏԻ ՄԱՆԿԱՊԱՏԱՆԵԿԱՆ ՄԱՐԶԱԴՊՐՈՑ» ՀՈԱԿ-Ի </t>
  </si>
  <si>
    <t>N ------------- - Ա որոշմամբ</t>
  </si>
  <si>
    <t>ԵՐԵՎԱՆԻ ՔԱՂԱՔԱՊԵՏ՝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</si>
  <si>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</si>
  <si>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</si>
  <si>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</si>
  <si>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</si>
  <si>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Հավելված 7</t>
  </si>
  <si>
    <t>«--–––» -------------- 2023թ.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</si>
</sst>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9" fillId="0" borderId="0"/>
    <xf numFmtId="0" fontId="3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89">
    <xf numFmtId="0" fontId="0" fillId="0" borderId="0" xfId="0"/>
    <xf numFmtId="0" fontId="27" fillId="0" borderId="0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locked="0" hidden="1"/>
    </xf>
    <xf numFmtId="0" fontId="27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164" fontId="27" fillId="0" borderId="0" xfId="0" applyNumberFormat="1" applyFont="1" applyFill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164" fontId="25" fillId="24" borderId="0" xfId="0" applyNumberFormat="1" applyFont="1" applyFill="1" applyAlignment="1">
      <alignment horizontal="center" vertical="center"/>
    </xf>
    <xf numFmtId="1" fontId="25" fillId="24" borderId="22" xfId="0" applyNumberFormat="1" applyFont="1" applyFill="1" applyBorder="1" applyAlignment="1">
      <alignment horizontal="center" vertical="center"/>
    </xf>
    <xf numFmtId="0" fontId="25" fillId="24" borderId="21" xfId="0" applyFont="1" applyFill="1" applyBorder="1" applyAlignment="1">
      <alignment horizontal="center" vertical="center"/>
    </xf>
    <xf numFmtId="1" fontId="25" fillId="24" borderId="21" xfId="0" applyNumberFormat="1" applyFont="1" applyFill="1" applyBorder="1" applyAlignment="1">
      <alignment horizontal="center" vertical="center"/>
    </xf>
    <xf numFmtId="0" fontId="25" fillId="24" borderId="21" xfId="0" applyFont="1" applyFill="1" applyBorder="1" applyAlignment="1">
      <alignment vertical="center"/>
    </xf>
    <xf numFmtId="0" fontId="25" fillId="24" borderId="20" xfId="0" applyFont="1" applyFill="1" applyBorder="1" applyAlignment="1">
      <alignment horizontal="center" vertical="center"/>
    </xf>
    <xf numFmtId="164" fontId="27" fillId="24" borderId="0" xfId="0" applyNumberFormat="1" applyFont="1" applyFill="1" applyAlignment="1">
      <alignment horizontal="center" vertical="center"/>
    </xf>
    <xf numFmtId="0" fontId="27" fillId="24" borderId="16" xfId="0" applyFont="1" applyFill="1" applyBorder="1" applyAlignment="1">
      <alignment horizontal="center" vertical="center"/>
    </xf>
    <xf numFmtId="0" fontId="27" fillId="24" borderId="10" xfId="0" applyFont="1" applyFill="1" applyBorder="1" applyAlignment="1">
      <alignment horizontal="center" vertical="center"/>
    </xf>
    <xf numFmtId="0" fontId="27" fillId="24" borderId="19" xfId="0" applyFont="1" applyFill="1" applyBorder="1" applyAlignment="1">
      <alignment horizontal="center" vertical="center"/>
    </xf>
    <xf numFmtId="0" fontId="27" fillId="24" borderId="15" xfId="0" applyFont="1" applyFill="1" applyBorder="1" applyAlignment="1">
      <alignment horizontal="center" vertical="center"/>
    </xf>
    <xf numFmtId="0" fontId="27" fillId="24" borderId="16" xfId="0" applyFont="1" applyFill="1" applyBorder="1" applyAlignment="1">
      <alignment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45" applyFont="1" applyBorder="1" applyAlignment="1">
      <alignment horizontal="center" vertical="center" wrapText="1"/>
    </xf>
    <xf numFmtId="0" fontId="27" fillId="24" borderId="16" xfId="0" applyFont="1" applyFill="1" applyBorder="1" applyAlignment="1">
      <alignment vertical="center" wrapText="1"/>
    </xf>
    <xf numFmtId="0" fontId="27" fillId="24" borderId="16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0" fontId="27" fillId="24" borderId="19" xfId="0" applyFont="1" applyFill="1" applyBorder="1" applyAlignment="1">
      <alignment horizontal="center" vertical="center" wrapText="1"/>
    </xf>
    <xf numFmtId="0" fontId="27" fillId="24" borderId="15" xfId="0" applyFont="1" applyFill="1" applyBorder="1" applyAlignment="1">
      <alignment horizontal="center" vertical="center" wrapText="1"/>
    </xf>
    <xf numFmtId="0" fontId="24" fillId="24" borderId="0" xfId="0" applyFont="1" applyFill="1" applyAlignment="1">
      <alignment horizontal="center" vertical="center"/>
    </xf>
    <xf numFmtId="0" fontId="28" fillId="24" borderId="16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 wrapText="1"/>
    </xf>
    <xf numFmtId="0" fontId="28" fillId="24" borderId="19" xfId="0" applyFont="1" applyFill="1" applyBorder="1" applyAlignment="1">
      <alignment horizontal="center" vertical="center" wrapText="1"/>
    </xf>
    <xf numFmtId="0" fontId="28" fillId="24" borderId="15" xfId="0" applyFont="1" applyFill="1" applyBorder="1" applyAlignment="1">
      <alignment horizontal="center" vertical="center" wrapText="1"/>
    </xf>
    <xf numFmtId="0" fontId="27" fillId="24" borderId="0" xfId="0" applyFont="1" applyFill="1" applyAlignment="1">
      <alignment horizontal="right" vertical="center"/>
    </xf>
    <xf numFmtId="0" fontId="27" fillId="24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164" fontId="25" fillId="0" borderId="0" xfId="0" applyNumberFormat="1" applyFont="1" applyFill="1" applyAlignment="1">
      <alignment horizontal="center" vertical="center"/>
    </xf>
    <xf numFmtId="1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1" fontId="25" fillId="0" borderId="0" xfId="0" applyNumberFormat="1" applyFont="1" applyFill="1" applyAlignment="1">
      <alignment horizontal="center" vertical="center"/>
    </xf>
    <xf numFmtId="3" fontId="25" fillId="0" borderId="10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/>
    </xf>
    <xf numFmtId="3" fontId="27" fillId="0" borderId="10" xfId="0" applyNumberFormat="1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vertical="center"/>
    </xf>
    <xf numFmtId="0" fontId="27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/>
    </xf>
    <xf numFmtId="0" fontId="25" fillId="0" borderId="0" xfId="0" applyFont="1" applyFill="1" applyAlignment="1">
      <alignment horizontal="center" vertical="center" wrapText="1"/>
    </xf>
    <xf numFmtId="0" fontId="25" fillId="0" borderId="0" xfId="20" applyFont="1" applyFill="1" applyAlignment="1">
      <alignment horizontal="right" vertical="center"/>
    </xf>
    <xf numFmtId="0" fontId="27" fillId="0" borderId="0" xfId="20" applyFont="1" applyFill="1" applyAlignment="1">
      <alignment horizontal="right" vertical="center"/>
    </xf>
    <xf numFmtId="0" fontId="26" fillId="0" borderId="1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0" fontId="28" fillId="25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/>
    </xf>
    <xf numFmtId="0" fontId="25" fillId="25" borderId="21" xfId="0" applyFont="1" applyFill="1" applyBorder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25" fillId="0" borderId="0" xfId="0" applyFont="1" applyBorder="1" applyAlignment="1" applyProtection="1">
      <alignment horizontal="left" wrapText="1"/>
      <protection locked="0"/>
    </xf>
    <xf numFmtId="0" fontId="27" fillId="0" borderId="0" xfId="59" applyFont="1" applyAlignment="1">
      <alignment horizontal="center" vertical="center"/>
    </xf>
    <xf numFmtId="164" fontId="27" fillId="0" borderId="10" xfId="0" applyNumberFormat="1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center" vertical="center"/>
    </xf>
    <xf numFmtId="0" fontId="25" fillId="0" borderId="0" xfId="0" applyFont="1" applyBorder="1" applyAlignment="1" applyProtection="1">
      <alignment horizontal="right"/>
      <protection locked="0"/>
    </xf>
    <xf numFmtId="0" fontId="25" fillId="0" borderId="17" xfId="59" applyFont="1" applyFill="1" applyBorder="1" applyAlignment="1">
      <alignment horizontal="left" vertical="center" wrapText="1"/>
    </xf>
    <xf numFmtId="0" fontId="25" fillId="0" borderId="27" xfId="59" applyFont="1" applyFill="1" applyBorder="1" applyAlignment="1">
      <alignment horizontal="left" vertical="center" wrapText="1"/>
    </xf>
    <xf numFmtId="0" fontId="25" fillId="0" borderId="19" xfId="59" applyFont="1" applyFill="1" applyBorder="1" applyAlignment="1">
      <alignment horizontal="left" vertical="center" wrapText="1"/>
    </xf>
    <xf numFmtId="0" fontId="28" fillId="0" borderId="17" xfId="45" applyFont="1" applyBorder="1" applyAlignment="1">
      <alignment horizontal="left" vertical="center" wrapText="1"/>
    </xf>
    <xf numFmtId="0" fontId="28" fillId="0" borderId="27" xfId="45" applyFont="1" applyBorder="1" applyAlignment="1">
      <alignment horizontal="left" vertical="center" wrapText="1"/>
    </xf>
    <xf numFmtId="0" fontId="28" fillId="0" borderId="19" xfId="45" applyFont="1" applyBorder="1" applyAlignment="1">
      <alignment horizontal="left" vertical="center" wrapText="1"/>
    </xf>
    <xf numFmtId="0" fontId="28" fillId="0" borderId="10" xfId="45" applyFont="1" applyBorder="1" applyAlignment="1">
      <alignment horizontal="left" vertical="center" wrapText="1"/>
    </xf>
    <xf numFmtId="0" fontId="25" fillId="0" borderId="0" xfId="0" applyFont="1" applyFill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25" fillId="24" borderId="0" xfId="0" applyFont="1" applyFill="1" applyAlignment="1">
      <alignment horizontal="center" vertical="center" wrapText="1"/>
    </xf>
    <xf numFmtId="0" fontId="28" fillId="24" borderId="13" xfId="0" applyFont="1" applyFill="1" applyBorder="1" applyAlignment="1">
      <alignment horizontal="center" vertical="center" wrapText="1"/>
    </xf>
    <xf numFmtId="0" fontId="28" fillId="24" borderId="14" xfId="0" applyFont="1" applyFill="1" applyBorder="1" applyAlignment="1">
      <alignment horizontal="center" vertical="center" wrapText="1"/>
    </xf>
    <xf numFmtId="0" fontId="28" fillId="24" borderId="26" xfId="0" applyFont="1" applyFill="1" applyBorder="1" applyAlignment="1">
      <alignment horizontal="center" vertical="center" wrapText="1"/>
    </xf>
    <xf numFmtId="0" fontId="28" fillId="24" borderId="23" xfId="0" applyFont="1" applyFill="1" applyBorder="1" applyAlignment="1">
      <alignment horizontal="center" vertical="center" wrapText="1"/>
    </xf>
    <xf numFmtId="0" fontId="27" fillId="24" borderId="25" xfId="0" applyFont="1" applyFill="1" applyBorder="1" applyAlignment="1">
      <alignment horizontal="center" vertical="center" wrapText="1"/>
    </xf>
    <xf numFmtId="0" fontId="27" fillId="24" borderId="18" xfId="0" applyFont="1" applyFill="1" applyBorder="1" applyAlignment="1">
      <alignment horizontal="center" vertical="center" wrapText="1"/>
    </xf>
    <xf numFmtId="0" fontId="27" fillId="24" borderId="24" xfId="0" applyFont="1" applyFill="1" applyBorder="1" applyAlignment="1">
      <alignment horizontal="center" vertical="center" wrapText="1"/>
    </xf>
    <xf numFmtId="0" fontId="27" fillId="24" borderId="18" xfId="0" applyFont="1" applyFill="1" applyBorder="1" applyAlignment="1">
      <alignment horizontal="center" vertical="center"/>
    </xf>
    <xf numFmtId="0" fontId="27" fillId="24" borderId="24" xfId="0" applyFont="1" applyFill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6"/>
    <cellStyle name="Normal_Ekamtayin harki hashvark 35000" xfId="5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tabSelected="1" view="pageBreakPreview" zoomScaleSheetLayoutView="100" workbookViewId="0">
      <selection activeCell="E5" sqref="E5"/>
    </sheetView>
  </sheetViews>
  <sheetFormatPr defaultColWidth="8.85546875" defaultRowHeight="17.25"/>
  <cols>
    <col min="1" max="1" width="5.7109375" style="6" customWidth="1"/>
    <col min="2" max="2" width="46.7109375" style="9" customWidth="1"/>
    <col min="3" max="3" width="15.85546875" style="9" customWidth="1"/>
    <col min="4" max="4" width="20.5703125" style="6" customWidth="1"/>
    <col min="5" max="5" width="20.42578125" style="6" customWidth="1"/>
    <col min="6" max="6" width="8.85546875" style="6"/>
    <col min="7" max="7" width="12.7109375" style="6" customWidth="1"/>
    <col min="8" max="8" width="14.140625" style="6" customWidth="1"/>
    <col min="9" max="16384" width="8.85546875" style="6"/>
  </cols>
  <sheetData>
    <row r="1" spans="1:7">
      <c r="E1" s="54" t="s">
        <v>37</v>
      </c>
      <c r="F1" s="53"/>
      <c r="G1" s="53"/>
    </row>
    <row r="2" spans="1:7">
      <c r="E2" s="54" t="s">
        <v>3</v>
      </c>
      <c r="F2" s="53"/>
      <c r="G2" s="53"/>
    </row>
    <row r="3" spans="1:7">
      <c r="E3" s="54" t="s">
        <v>4</v>
      </c>
      <c r="F3" s="53"/>
      <c r="G3" s="53"/>
    </row>
    <row r="4" spans="1:7" ht="26.25" customHeight="1">
      <c r="E4" s="54" t="s">
        <v>38</v>
      </c>
      <c r="F4" s="53"/>
      <c r="G4" s="53"/>
    </row>
    <row r="5" spans="1:7">
      <c r="E5" s="54" t="s">
        <v>31</v>
      </c>
      <c r="F5" s="53"/>
      <c r="G5" s="53"/>
    </row>
    <row r="6" spans="1:7" ht="42" customHeight="1">
      <c r="A6" s="76"/>
      <c r="B6" s="76"/>
      <c r="C6" s="76"/>
      <c r="D6" s="76"/>
      <c r="E6" s="76"/>
      <c r="F6" s="52"/>
      <c r="G6" s="52"/>
    </row>
    <row r="7" spans="1:7" ht="34.5" customHeight="1">
      <c r="A7" s="76" t="s">
        <v>30</v>
      </c>
      <c r="B7" s="76"/>
      <c r="C7" s="76"/>
      <c r="D7" s="76"/>
      <c r="E7" s="76"/>
      <c r="F7" s="52"/>
      <c r="G7" s="52"/>
    </row>
    <row r="8" spans="1:7" ht="28.5" customHeight="1">
      <c r="A8" s="76" t="s">
        <v>27</v>
      </c>
      <c r="B8" s="76"/>
      <c r="C8" s="76"/>
      <c r="D8" s="76"/>
      <c r="E8" s="76"/>
      <c r="F8" s="52"/>
      <c r="G8" s="52"/>
    </row>
    <row r="9" spans="1:7" ht="37.5" customHeight="1">
      <c r="A9" s="7"/>
      <c r="B9" s="7"/>
      <c r="C9" s="7"/>
      <c r="D9" s="7"/>
      <c r="E9" s="51" t="s">
        <v>6</v>
      </c>
    </row>
    <row r="10" spans="1:7" s="8" customFormat="1" ht="78.75" customHeight="1">
      <c r="A10" s="50" t="s">
        <v>2</v>
      </c>
      <c r="B10" s="50" t="s">
        <v>26</v>
      </c>
      <c r="C10" s="50" t="s">
        <v>22</v>
      </c>
      <c r="D10" s="50" t="s">
        <v>21</v>
      </c>
      <c r="E10" s="50" t="s">
        <v>29</v>
      </c>
    </row>
    <row r="11" spans="1:7" s="56" customFormat="1" ht="15.75" customHeight="1">
      <c r="A11" s="55">
        <v>1</v>
      </c>
      <c r="B11" s="55">
        <v>2</v>
      </c>
      <c r="C11" s="55">
        <v>3</v>
      </c>
      <c r="D11" s="55">
        <v>4</v>
      </c>
      <c r="E11" s="55">
        <v>5</v>
      </c>
    </row>
    <row r="12" spans="1:7" ht="32.25" customHeight="1">
      <c r="A12" s="24">
        <v>1</v>
      </c>
      <c r="B12" s="48" t="s">
        <v>19</v>
      </c>
      <c r="C12" s="66">
        <v>1</v>
      </c>
      <c r="D12" s="47">
        <v>242900</v>
      </c>
      <c r="E12" s="47">
        <f t="shared" ref="E12:E22" si="0">+C12*D12</f>
        <v>242900</v>
      </c>
    </row>
    <row r="13" spans="1:7" ht="32.25" customHeight="1">
      <c r="A13" s="24">
        <v>2</v>
      </c>
      <c r="B13" s="49" t="s">
        <v>18</v>
      </c>
      <c r="C13" s="66">
        <v>1</v>
      </c>
      <c r="D13" s="47">
        <v>199200</v>
      </c>
      <c r="E13" s="47">
        <f t="shared" si="0"/>
        <v>199200</v>
      </c>
    </row>
    <row r="14" spans="1:7" ht="32.25" customHeight="1">
      <c r="A14" s="24">
        <v>3</v>
      </c>
      <c r="B14" s="48" t="s">
        <v>17</v>
      </c>
      <c r="C14" s="66">
        <v>1</v>
      </c>
      <c r="D14" s="47">
        <v>147500</v>
      </c>
      <c r="E14" s="47">
        <f t="shared" si="0"/>
        <v>147500</v>
      </c>
    </row>
    <row r="15" spans="1:7" ht="32.25" customHeight="1">
      <c r="A15" s="24">
        <v>4</v>
      </c>
      <c r="B15" s="48" t="s">
        <v>16</v>
      </c>
      <c r="C15" s="66">
        <v>8</v>
      </c>
      <c r="D15" s="47">
        <v>147500</v>
      </c>
      <c r="E15" s="47">
        <f t="shared" si="0"/>
        <v>1180000</v>
      </c>
    </row>
    <row r="16" spans="1:7" ht="32.25" customHeight="1">
      <c r="A16" s="24">
        <v>5</v>
      </c>
      <c r="B16" s="48" t="s">
        <v>15</v>
      </c>
      <c r="C16" s="66">
        <v>1</v>
      </c>
      <c r="D16" s="47">
        <v>147500</v>
      </c>
      <c r="E16" s="47">
        <f t="shared" si="0"/>
        <v>147500</v>
      </c>
    </row>
    <row r="17" spans="1:14" ht="32.25" customHeight="1">
      <c r="A17" s="24">
        <v>6</v>
      </c>
      <c r="B17" s="48" t="s">
        <v>14</v>
      </c>
      <c r="C17" s="66">
        <v>1</v>
      </c>
      <c r="D17" s="47">
        <v>147500</v>
      </c>
      <c r="E17" s="47">
        <f t="shared" si="0"/>
        <v>147500</v>
      </c>
    </row>
    <row r="18" spans="1:14" ht="32.25" customHeight="1">
      <c r="A18" s="24">
        <v>7</v>
      </c>
      <c r="B18" s="48" t="s">
        <v>13</v>
      </c>
      <c r="C18" s="66">
        <v>1</v>
      </c>
      <c r="D18" s="47">
        <v>108600</v>
      </c>
      <c r="E18" s="47">
        <f t="shared" si="0"/>
        <v>108600</v>
      </c>
    </row>
    <row r="19" spans="1:14" ht="32.25" customHeight="1">
      <c r="A19" s="24">
        <v>8</v>
      </c>
      <c r="B19" s="48" t="s">
        <v>12</v>
      </c>
      <c r="C19" s="66">
        <v>1</v>
      </c>
      <c r="D19" s="47">
        <v>108600</v>
      </c>
      <c r="E19" s="47">
        <f t="shared" si="0"/>
        <v>108600</v>
      </c>
    </row>
    <row r="20" spans="1:14" ht="32.25" customHeight="1">
      <c r="A20" s="24">
        <v>9</v>
      </c>
      <c r="B20" s="48" t="s">
        <v>11</v>
      </c>
      <c r="C20" s="66">
        <v>3</v>
      </c>
      <c r="D20" s="47">
        <v>108600</v>
      </c>
      <c r="E20" s="47">
        <f t="shared" si="0"/>
        <v>325800</v>
      </c>
    </row>
    <row r="21" spans="1:14" ht="32.25" customHeight="1">
      <c r="A21" s="24">
        <v>10</v>
      </c>
      <c r="B21" s="48" t="s">
        <v>10</v>
      </c>
      <c r="C21" s="66">
        <v>1</v>
      </c>
      <c r="D21" s="47">
        <v>108600</v>
      </c>
      <c r="E21" s="47">
        <f t="shared" si="0"/>
        <v>108600</v>
      </c>
    </row>
    <row r="22" spans="1:14" ht="32.25" customHeight="1">
      <c r="A22" s="24">
        <v>11</v>
      </c>
      <c r="B22" s="48" t="s">
        <v>9</v>
      </c>
      <c r="C22" s="66">
        <v>3</v>
      </c>
      <c r="D22" s="47">
        <v>108600</v>
      </c>
      <c r="E22" s="47">
        <f t="shared" si="0"/>
        <v>325800</v>
      </c>
    </row>
    <row r="23" spans="1:14" s="38" customFormat="1" ht="33.75" customHeight="1">
      <c r="A23" s="45"/>
      <c r="B23" s="46" t="s">
        <v>5</v>
      </c>
      <c r="C23" s="67">
        <f>SUM(C12:C22)</f>
        <v>22</v>
      </c>
      <c r="D23" s="44"/>
      <c r="E23" s="44">
        <f>SUM(E12:E22)</f>
        <v>3042000</v>
      </c>
      <c r="G23" s="43"/>
      <c r="H23" s="40"/>
    </row>
    <row r="24" spans="1:14" s="38" customFormat="1" ht="37.5" customHeight="1">
      <c r="A24" s="39"/>
      <c r="B24" s="42"/>
      <c r="C24" s="39"/>
      <c r="D24" s="39"/>
      <c r="E24" s="41"/>
      <c r="H24" s="40"/>
    </row>
    <row r="25" spans="1:14" s="65" customFormat="1" ht="17.25" customHeight="1">
      <c r="A25" s="69" t="s">
        <v>34</v>
      </c>
      <c r="B25" s="70"/>
      <c r="C25" s="70"/>
      <c r="D25" s="70"/>
      <c r="E25" s="71"/>
    </row>
    <row r="26" spans="1:14" s="65" customFormat="1" ht="38.25" customHeight="1">
      <c r="A26" s="72" t="s">
        <v>35</v>
      </c>
      <c r="B26" s="73"/>
      <c r="C26" s="73"/>
      <c r="D26" s="73"/>
      <c r="E26" s="74"/>
    </row>
    <row r="27" spans="1:14" s="65" customFormat="1" ht="32.25" customHeight="1">
      <c r="A27" s="75" t="s">
        <v>36</v>
      </c>
      <c r="B27" s="75"/>
      <c r="C27" s="75"/>
      <c r="D27" s="75"/>
      <c r="E27" s="75"/>
    </row>
    <row r="28" spans="1:14" s="38" customFormat="1" ht="17.25" customHeight="1">
      <c r="A28" s="57"/>
      <c r="B28" s="42"/>
      <c r="C28" s="57"/>
      <c r="D28" s="57"/>
      <c r="E28" s="41"/>
      <c r="H28" s="40"/>
    </row>
    <row r="29" spans="1:14" s="3" customFormat="1" ht="103.5" customHeight="1">
      <c r="B29" s="64" t="s">
        <v>32</v>
      </c>
      <c r="C29" s="2"/>
      <c r="D29" s="68" t="s">
        <v>33</v>
      </c>
      <c r="E29" s="68"/>
      <c r="F29" s="1"/>
      <c r="G29" s="1"/>
      <c r="H29" s="1"/>
      <c r="I29" s="1"/>
      <c r="J29" s="1"/>
      <c r="K29" s="1"/>
      <c r="L29" s="1"/>
      <c r="M29" s="1"/>
      <c r="N29" s="1"/>
    </row>
    <row r="30" spans="1:14" ht="34.5" customHeight="1">
      <c r="A30" s="9"/>
      <c r="C30" s="6"/>
    </row>
    <row r="31" spans="1:14">
      <c r="B31" s="6"/>
      <c r="C31" s="6"/>
    </row>
    <row r="32" spans="1:14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</sheetData>
  <mergeCells count="7">
    <mergeCell ref="D29:E29"/>
    <mergeCell ref="A25:E25"/>
    <mergeCell ref="A26:E26"/>
    <mergeCell ref="A27:E27"/>
    <mergeCell ref="A6:E6"/>
    <mergeCell ref="A7:E7"/>
    <mergeCell ref="A8:E8"/>
  </mergeCells>
  <pageMargins left="0.196850393700787" right="0.15748031496063" top="0.27559055118110198" bottom="0.27559055118110198" header="0.196850393700787" footer="0.196850393700787"/>
  <pageSetup paperSize="9" scale="85" orientation="portrait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view="pageBreakPreview" topLeftCell="A4" zoomScale="85" zoomScaleSheetLayoutView="85" workbookViewId="0">
      <selection activeCell="L9" sqref="L9"/>
    </sheetView>
  </sheetViews>
  <sheetFormatPr defaultColWidth="8.85546875" defaultRowHeight="17.25"/>
  <cols>
    <col min="1" max="1" width="5.7109375" style="4" customWidth="1"/>
    <col min="2" max="2" width="27.140625" style="5" customWidth="1"/>
    <col min="3" max="3" width="10.42578125" style="5" customWidth="1"/>
    <col min="4" max="4" width="14" style="4" customWidth="1"/>
    <col min="5" max="5" width="16.7109375" style="4" customWidth="1"/>
    <col min="6" max="6" width="11.5703125" style="5" customWidth="1"/>
    <col min="7" max="7" width="14.140625" style="63" customWidth="1"/>
    <col min="8" max="8" width="16.7109375" style="4" customWidth="1"/>
    <col min="9" max="9" width="10.42578125" style="5" customWidth="1"/>
    <col min="10" max="10" width="15.85546875" style="4" customWidth="1"/>
    <col min="11" max="11" width="12.7109375" style="4" customWidth="1"/>
    <col min="12" max="12" width="13.42578125" style="4" customWidth="1"/>
    <col min="13" max="13" width="13.7109375" style="4" customWidth="1"/>
    <col min="14" max="16384" width="8.85546875" style="4"/>
  </cols>
  <sheetData>
    <row r="1" spans="1:13" ht="29.25" customHeight="1">
      <c r="A1" s="79" t="s">
        <v>28</v>
      </c>
      <c r="B1" s="79"/>
      <c r="C1" s="79"/>
      <c r="D1" s="79"/>
      <c r="E1" s="79"/>
      <c r="F1" s="79"/>
      <c r="G1" s="79"/>
      <c r="H1" s="79"/>
      <c r="I1" s="79"/>
      <c r="J1" s="79"/>
    </row>
    <row r="2" spans="1:13" ht="28.5" customHeight="1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</row>
    <row r="3" spans="1:13" ht="28.5" customHeight="1" thickBot="1">
      <c r="A3" s="37"/>
      <c r="B3" s="37"/>
      <c r="C3" s="37"/>
      <c r="D3" s="37"/>
      <c r="E3" s="36"/>
      <c r="F3" s="37"/>
      <c r="G3" s="58"/>
      <c r="H3" s="36"/>
      <c r="I3" s="37"/>
      <c r="J3" s="36" t="s">
        <v>6</v>
      </c>
    </row>
    <row r="4" spans="1:13" ht="46.5" customHeight="1">
      <c r="A4" s="80" t="s">
        <v>2</v>
      </c>
      <c r="B4" s="82" t="s">
        <v>26</v>
      </c>
      <c r="C4" s="84" t="s">
        <v>25</v>
      </c>
      <c r="D4" s="85"/>
      <c r="E4" s="86"/>
      <c r="F4" s="84" t="s">
        <v>24</v>
      </c>
      <c r="G4" s="85"/>
      <c r="H4" s="86"/>
      <c r="I4" s="87" t="s">
        <v>23</v>
      </c>
      <c r="J4" s="88"/>
    </row>
    <row r="5" spans="1:13" s="31" customFormat="1" ht="87" customHeight="1">
      <c r="A5" s="81"/>
      <c r="B5" s="83"/>
      <c r="C5" s="35" t="s">
        <v>22</v>
      </c>
      <c r="D5" s="33" t="s">
        <v>21</v>
      </c>
      <c r="E5" s="32" t="s">
        <v>20</v>
      </c>
      <c r="F5" s="35" t="s">
        <v>22</v>
      </c>
      <c r="G5" s="59" t="s">
        <v>21</v>
      </c>
      <c r="H5" s="32" t="s">
        <v>20</v>
      </c>
      <c r="I5" s="34" t="s">
        <v>22</v>
      </c>
      <c r="J5" s="32" t="s">
        <v>20</v>
      </c>
    </row>
    <row r="6" spans="1:13" ht="15.75" customHeight="1">
      <c r="A6" s="30">
        <v>1</v>
      </c>
      <c r="B6" s="27">
        <v>2</v>
      </c>
      <c r="C6" s="30">
        <v>3</v>
      </c>
      <c r="D6" s="28">
        <v>4</v>
      </c>
      <c r="E6" s="27">
        <v>5</v>
      </c>
      <c r="F6" s="30">
        <v>6</v>
      </c>
      <c r="G6" s="60">
        <v>7</v>
      </c>
      <c r="H6" s="27">
        <v>8</v>
      </c>
      <c r="I6" s="29">
        <v>9</v>
      </c>
      <c r="J6" s="27">
        <v>11</v>
      </c>
    </row>
    <row r="7" spans="1:13" ht="30.75" customHeight="1">
      <c r="A7" s="22">
        <v>1</v>
      </c>
      <c r="B7" s="23" t="s">
        <v>19</v>
      </c>
      <c r="C7" s="22">
        <v>1</v>
      </c>
      <c r="D7" s="20">
        <v>217875</v>
      </c>
      <c r="E7" s="19">
        <f t="shared" ref="E7:E17" si="0">+C7*D7</f>
        <v>217875</v>
      </c>
      <c r="F7" s="22">
        <v>1</v>
      </c>
      <c r="G7" s="61">
        <v>242900</v>
      </c>
      <c r="H7" s="19">
        <f>+F7*G7</f>
        <v>242900</v>
      </c>
      <c r="I7" s="21">
        <f t="shared" ref="I7:I17" si="1">+F7-C7</f>
        <v>0</v>
      </c>
      <c r="J7" s="19">
        <f t="shared" ref="J7:J18" si="2">+H7-E7</f>
        <v>25025</v>
      </c>
      <c r="M7" s="18"/>
    </row>
    <row r="8" spans="1:13" ht="44.25" customHeight="1">
      <c r="A8" s="22">
        <v>2</v>
      </c>
      <c r="B8" s="26" t="s">
        <v>18</v>
      </c>
      <c r="C8" s="22">
        <v>1</v>
      </c>
      <c r="D8" s="25">
        <v>178625</v>
      </c>
      <c r="E8" s="19">
        <f t="shared" si="0"/>
        <v>178625</v>
      </c>
      <c r="F8" s="22">
        <v>1</v>
      </c>
      <c r="G8" s="61">
        <v>199200</v>
      </c>
      <c r="H8" s="19">
        <f>+F8*G8</f>
        <v>199200</v>
      </c>
      <c r="I8" s="21">
        <f t="shared" si="1"/>
        <v>0</v>
      </c>
      <c r="J8" s="19">
        <f t="shared" si="2"/>
        <v>20575</v>
      </c>
      <c r="M8" s="18"/>
    </row>
    <row r="9" spans="1:13" ht="24.75" customHeight="1">
      <c r="A9" s="22">
        <v>3</v>
      </c>
      <c r="B9" s="23" t="s">
        <v>17</v>
      </c>
      <c r="C9" s="22">
        <v>1</v>
      </c>
      <c r="D9" s="20">
        <v>132276</v>
      </c>
      <c r="E9" s="19">
        <f t="shared" si="0"/>
        <v>132276</v>
      </c>
      <c r="F9" s="22">
        <v>1</v>
      </c>
      <c r="G9" s="61">
        <v>147500</v>
      </c>
      <c r="H9" s="19">
        <f>+F9*G9</f>
        <v>147500</v>
      </c>
      <c r="I9" s="21">
        <f t="shared" si="1"/>
        <v>0</v>
      </c>
      <c r="J9" s="19">
        <f t="shared" si="2"/>
        <v>15224</v>
      </c>
      <c r="M9" s="18"/>
    </row>
    <row r="10" spans="1:13" ht="24.75" customHeight="1">
      <c r="A10" s="22">
        <v>4</v>
      </c>
      <c r="B10" s="23" t="s">
        <v>16</v>
      </c>
      <c r="C10" s="22">
        <v>8</v>
      </c>
      <c r="D10" s="20">
        <v>132276</v>
      </c>
      <c r="E10" s="19">
        <f t="shared" si="0"/>
        <v>1058208</v>
      </c>
      <c r="F10" s="22">
        <v>8</v>
      </c>
      <c r="G10" s="61">
        <v>147500</v>
      </c>
      <c r="H10" s="19">
        <f>+F10*G10</f>
        <v>1180000</v>
      </c>
      <c r="I10" s="21">
        <f t="shared" si="1"/>
        <v>0</v>
      </c>
      <c r="J10" s="19">
        <f t="shared" si="2"/>
        <v>121792</v>
      </c>
      <c r="M10" s="18"/>
    </row>
    <row r="11" spans="1:13" ht="24.75" customHeight="1">
      <c r="A11" s="22">
        <v>5</v>
      </c>
      <c r="B11" s="23" t="s">
        <v>15</v>
      </c>
      <c r="C11" s="22">
        <v>1</v>
      </c>
      <c r="D11" s="20">
        <v>132276</v>
      </c>
      <c r="E11" s="19">
        <f t="shared" si="0"/>
        <v>132276</v>
      </c>
      <c r="F11" s="22">
        <v>1</v>
      </c>
      <c r="G11" s="61">
        <v>147500</v>
      </c>
      <c r="H11" s="19">
        <f t="shared" ref="H11:H17" si="3">+F11*G11</f>
        <v>147500</v>
      </c>
      <c r="I11" s="21">
        <f t="shared" si="1"/>
        <v>0</v>
      </c>
      <c r="J11" s="19">
        <f t="shared" si="2"/>
        <v>15224</v>
      </c>
      <c r="M11" s="18"/>
    </row>
    <row r="12" spans="1:13" ht="24.75" customHeight="1">
      <c r="A12" s="22">
        <v>6</v>
      </c>
      <c r="B12" s="23" t="s">
        <v>14</v>
      </c>
      <c r="C12" s="22">
        <v>1</v>
      </c>
      <c r="D12" s="20">
        <v>132276</v>
      </c>
      <c r="E12" s="19">
        <f t="shared" si="0"/>
        <v>132276</v>
      </c>
      <c r="F12" s="22">
        <v>1</v>
      </c>
      <c r="G12" s="61">
        <v>147500</v>
      </c>
      <c r="H12" s="19">
        <f t="shared" si="3"/>
        <v>147500</v>
      </c>
      <c r="I12" s="21">
        <f t="shared" si="1"/>
        <v>0</v>
      </c>
      <c r="J12" s="19">
        <f t="shared" si="2"/>
        <v>15224</v>
      </c>
      <c r="M12" s="18"/>
    </row>
    <row r="13" spans="1:13" ht="24.75" customHeight="1">
      <c r="A13" s="22">
        <v>7</v>
      </c>
      <c r="B13" s="23" t="s">
        <v>13</v>
      </c>
      <c r="C13" s="22">
        <v>1</v>
      </c>
      <c r="D13" s="20">
        <v>97380</v>
      </c>
      <c r="E13" s="19">
        <f t="shared" si="0"/>
        <v>97380</v>
      </c>
      <c r="F13" s="22">
        <v>1</v>
      </c>
      <c r="G13" s="61">
        <v>108600</v>
      </c>
      <c r="H13" s="19">
        <f t="shared" si="3"/>
        <v>108600</v>
      </c>
      <c r="I13" s="21">
        <f t="shared" si="1"/>
        <v>0</v>
      </c>
      <c r="J13" s="19">
        <f t="shared" si="2"/>
        <v>11220</v>
      </c>
      <c r="K13" s="4">
        <v>92618</v>
      </c>
      <c r="L13" s="4">
        <f>+K13*F13</f>
        <v>92618</v>
      </c>
      <c r="M13" s="18">
        <f>+L13-H13</f>
        <v>-15982</v>
      </c>
    </row>
    <row r="14" spans="1:13" ht="24.75" customHeight="1">
      <c r="A14" s="22">
        <v>8</v>
      </c>
      <c r="B14" s="23" t="s">
        <v>12</v>
      </c>
      <c r="C14" s="22">
        <v>1</v>
      </c>
      <c r="D14" s="20">
        <v>97380</v>
      </c>
      <c r="E14" s="19">
        <f t="shared" si="0"/>
        <v>97380</v>
      </c>
      <c r="F14" s="22">
        <v>1</v>
      </c>
      <c r="G14" s="61">
        <v>108600</v>
      </c>
      <c r="H14" s="19">
        <f t="shared" si="3"/>
        <v>108600</v>
      </c>
      <c r="I14" s="21">
        <f t="shared" si="1"/>
        <v>0</v>
      </c>
      <c r="J14" s="19">
        <f t="shared" si="2"/>
        <v>11220</v>
      </c>
      <c r="K14" s="4">
        <v>92619</v>
      </c>
      <c r="L14" s="4">
        <f>+K14*F14</f>
        <v>92619</v>
      </c>
      <c r="M14" s="18">
        <f>+L14-H14</f>
        <v>-15981</v>
      </c>
    </row>
    <row r="15" spans="1:13" ht="24.75" customHeight="1">
      <c r="A15" s="22">
        <v>9</v>
      </c>
      <c r="B15" s="23" t="s">
        <v>11</v>
      </c>
      <c r="C15" s="22">
        <v>3</v>
      </c>
      <c r="D15" s="20">
        <v>97380</v>
      </c>
      <c r="E15" s="19">
        <f t="shared" si="0"/>
        <v>292140</v>
      </c>
      <c r="F15" s="22">
        <v>3</v>
      </c>
      <c r="G15" s="61">
        <v>108600</v>
      </c>
      <c r="H15" s="19">
        <f t="shared" si="3"/>
        <v>325800</v>
      </c>
      <c r="I15" s="21">
        <f t="shared" si="1"/>
        <v>0</v>
      </c>
      <c r="J15" s="19">
        <f t="shared" si="2"/>
        <v>33660</v>
      </c>
      <c r="K15" s="4">
        <v>92620</v>
      </c>
      <c r="L15" s="4">
        <f>+K15*F15</f>
        <v>277860</v>
      </c>
      <c r="M15" s="18">
        <f>+L15-H15</f>
        <v>-47940</v>
      </c>
    </row>
    <row r="16" spans="1:13" ht="24.75" customHeight="1">
      <c r="A16" s="22">
        <v>10</v>
      </c>
      <c r="B16" s="23" t="s">
        <v>10</v>
      </c>
      <c r="C16" s="22">
        <v>1</v>
      </c>
      <c r="D16" s="20">
        <v>97380</v>
      </c>
      <c r="E16" s="19">
        <f t="shared" si="0"/>
        <v>97380</v>
      </c>
      <c r="F16" s="22">
        <v>1</v>
      </c>
      <c r="G16" s="61">
        <v>108600</v>
      </c>
      <c r="H16" s="19">
        <f t="shared" si="3"/>
        <v>108600</v>
      </c>
      <c r="I16" s="21">
        <f t="shared" si="1"/>
        <v>0</v>
      </c>
      <c r="J16" s="19">
        <f t="shared" si="2"/>
        <v>11220</v>
      </c>
      <c r="K16" s="4">
        <v>92621</v>
      </c>
      <c r="L16" s="4">
        <f>+K16*F16</f>
        <v>92621</v>
      </c>
      <c r="M16" s="18">
        <f>+L16-H16</f>
        <v>-15979</v>
      </c>
    </row>
    <row r="17" spans="1:13" ht="24.75" customHeight="1">
      <c r="A17" s="22">
        <v>11</v>
      </c>
      <c r="B17" s="23" t="s">
        <v>9</v>
      </c>
      <c r="C17" s="22">
        <v>3</v>
      </c>
      <c r="D17" s="20">
        <v>97380</v>
      </c>
      <c r="E17" s="19">
        <f t="shared" si="0"/>
        <v>292140</v>
      </c>
      <c r="F17" s="22">
        <v>3</v>
      </c>
      <c r="G17" s="61">
        <v>108600</v>
      </c>
      <c r="H17" s="19">
        <f t="shared" si="3"/>
        <v>325800</v>
      </c>
      <c r="I17" s="21">
        <f t="shared" si="1"/>
        <v>0</v>
      </c>
      <c r="J17" s="19">
        <f t="shared" si="2"/>
        <v>33660</v>
      </c>
      <c r="K17" s="4">
        <v>92622</v>
      </c>
      <c r="L17" s="4">
        <f>+K17*F17</f>
        <v>277866</v>
      </c>
      <c r="M17" s="18">
        <f>+L17-H17</f>
        <v>-47934</v>
      </c>
    </row>
    <row r="18" spans="1:13" s="11" customFormat="1" ht="33.75" customHeight="1" thickBot="1">
      <c r="A18" s="17"/>
      <c r="B18" s="16" t="s">
        <v>5</v>
      </c>
      <c r="C18" s="14">
        <f>SUM(C7:C17)</f>
        <v>22</v>
      </c>
      <c r="D18" s="14"/>
      <c r="E18" s="15">
        <f>SUM(E7:E17)</f>
        <v>2727956</v>
      </c>
      <c r="F18" s="14">
        <f>SUM(F7:F17)</f>
        <v>22</v>
      </c>
      <c r="G18" s="62"/>
      <c r="H18" s="15">
        <f>SUM(H7:H17)</f>
        <v>3042000</v>
      </c>
      <c r="I18" s="14">
        <f>SUM(I7:I17)</f>
        <v>0</v>
      </c>
      <c r="J18" s="13">
        <f t="shared" si="2"/>
        <v>314044</v>
      </c>
      <c r="M18" s="12">
        <f>SUM(M13:M17)</f>
        <v>-143816</v>
      </c>
    </row>
    <row r="19" spans="1:13">
      <c r="B19" s="4"/>
      <c r="C19" s="4"/>
      <c r="F19" s="4"/>
      <c r="I19" s="4"/>
    </row>
    <row r="20" spans="1:13" s="6" customFormat="1" ht="27" customHeight="1">
      <c r="B20" s="9" t="s">
        <v>1</v>
      </c>
      <c r="E20" s="7">
        <f>+E18/1000*5</f>
        <v>13639.78</v>
      </c>
      <c r="G20" s="77" t="s">
        <v>8</v>
      </c>
      <c r="H20" s="77"/>
      <c r="L20" s="10"/>
    </row>
    <row r="21" spans="1:13" s="6" customFormat="1">
      <c r="B21" s="9"/>
      <c r="E21" s="6" t="e">
        <f>+#REF!-Hamematakan!E20</f>
        <v>#REF!</v>
      </c>
      <c r="G21" s="78" t="s">
        <v>7</v>
      </c>
      <c r="H21" s="78"/>
    </row>
    <row r="22" spans="1:13" s="6" customFormat="1">
      <c r="A22" s="9"/>
      <c r="B22" s="8"/>
      <c r="C22" s="8"/>
      <c r="D22" s="8" t="s">
        <v>0</v>
      </c>
      <c r="E22" s="7"/>
      <c r="G22" s="63"/>
    </row>
    <row r="23" spans="1:13">
      <c r="B23" s="4"/>
      <c r="C23" s="4"/>
      <c r="E23" s="4">
        <f>+E18/1000*5</f>
        <v>13639.78</v>
      </c>
      <c r="F23" s="4"/>
      <c r="I23" s="4"/>
      <c r="L23" s="4">
        <f>+J18*12</f>
        <v>3768528</v>
      </c>
    </row>
    <row r="24" spans="1:13" ht="29.25" customHeight="1">
      <c r="B24" s="4"/>
      <c r="C24" s="4"/>
      <c r="F24" s="4"/>
      <c r="H24" s="4">
        <f>+H18/1000*7</f>
        <v>21294</v>
      </c>
      <c r="I24" s="4"/>
    </row>
    <row r="25" spans="1:13">
      <c r="B25" s="4"/>
      <c r="C25" s="4"/>
      <c r="F25" s="4"/>
      <c r="I25" s="4"/>
    </row>
    <row r="26" spans="1:13">
      <c r="B26" s="4"/>
      <c r="C26" s="4"/>
      <c r="F26" s="4"/>
      <c r="I26" s="4"/>
    </row>
    <row r="27" spans="1:13">
      <c r="B27" s="4"/>
      <c r="C27" s="4"/>
      <c r="F27" s="4"/>
      <c r="I27" s="4"/>
    </row>
  </sheetData>
  <mergeCells count="9">
    <mergeCell ref="G20:H20"/>
    <mergeCell ref="G21:H21"/>
    <mergeCell ref="A1:J1"/>
    <mergeCell ref="A2:J2"/>
    <mergeCell ref="A4:A5"/>
    <mergeCell ref="B4:B5"/>
    <mergeCell ref="C4:E4"/>
    <mergeCell ref="F4:H4"/>
    <mergeCell ref="I4:J4"/>
  </mergeCells>
  <pageMargins left="0.19685039370078741" right="0.15748031496062992" top="0.27559055118110237" bottom="0.27559055118110237" header="0.19685039370078741" footer="0.19685039370078741"/>
  <pageSetup paperSize="9" scale="79" orientation="landscape" verticalDpi="1200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8zko/FfjiXrk1PZaTCaLwDH95ANz0m/RZNAy6lW4NcE=</DigestValue>
    </Reference>
    <Reference Type="http://www.w3.org/2000/09/xmldsig#Object" URI="#idOfficeObject">
      <DigestMethod Algorithm="http://www.w3.org/2001/04/xmlenc#sha256"/>
      <DigestValue>MltKa+rYqi7NRQlL73rVEUUwZ72kmDVYM+7nHc4vSY0=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u2BoT8YKFtv3Ke9uX1INt8eI7VuGLThsWnw0loevqUg=</DigestValue>
    </Reference>
    <Reference Type="http://www.w3.org/2000/09/xmldsig#Object" URI="#idValidSigLnImg">
      <DigestMethod Algorithm="http://www.w3.org/2001/04/xmlenc#sha256"/>
      <DigestValue>JoSBr68cm33M8HQ7e2kPuLwVqHZOl+wLpnk0ULUKKx8=</DigestValue>
    </Reference>
    <Reference Type="http://www.w3.org/2000/09/xmldsig#Object" URI="#idInvalidSigLnImg">
      <DigestMethod Algorithm="http://www.w3.org/2001/04/xmlenc#sha256"/>
      <DigestValue>nV+WniKeog4dvZd4odfuTgz7JpDh0dGXsos+iItTxzA=</DigestValue>
    </Reference>
  </SignedInfo>
  <SignatureValue>N90hs7crRZm7ZkaetFxGuRTsG9cV6OG/F8IozqodGKNMVks21TCsg36FBE+AtJEf0VHxPqLmHzQd
jpwVzggRMPXabxUBPeondqOB5pUjvFYcBPmLlgk7MZiRv1UaQHurOSiojvTJgzM+dC2Kghh7b+t1
dLoGnLkyfLu9mDS6YtXHRQBwxv96kI9Dvnu4Mt47VSqg8rOdZNtaSSGCJhqA//PpUGbaqT1q0vVm
8OOpvlx/QGk4IWHWPGfsGJD3CgpY+3geFa2/UNju8uIQIsoGoA8RGwihjwNAzPtyVqhpD9Y2P6X9
VJ/u8F+/SQM/SF6Xr6KUWT8gP1tgEtkUioD/nA==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e4Uv80R3Pogks8NDyYXlgPkhZskcfCBJGWDHWGnTt+0=</DigestValue>
      </Reference>
      <Reference URI="/xl/calcChain.xml?ContentType=application/vnd.openxmlformats-officedocument.spreadsheetml.calcChain+xml">
        <DigestMethod Algorithm="http://www.w3.org/2001/04/xmlenc#sha256"/>
        <DigestValue>5faTqWe/HYr7gar4J1eInQTx9etb1HvOy2r8itoQ9Hk=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XHbXI494xC/qgETUTmu9lefySLc6FqtOxIBVUza33fM=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deEKVsB5dPpDS7ZNaRUYdFyjfKDsM/FNfF8MnU0JlA8=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cpgi3zSU10z6nqgEBnD9ratkbpyjKLFVqc4xHOP6xPk=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sharedStrings.xml?ContentType=application/vnd.openxmlformats-officedocument.spreadsheetml.sharedStrings+xml">
        <DigestMethod Algorithm="http://www.w3.org/2001/04/xmlenc#sha256"/>
        <DigestValue>I26FsBSpmwxWZl3m4x3oWiILtLFFLu/1B0vOw0NMdlI=</DigestValue>
      </Reference>
      <Reference URI="/xl/styles.xml?ContentType=application/vnd.openxmlformats-officedocument.spreadsheetml.styles+xml">
        <DigestMethod Algorithm="http://www.w3.org/2001/04/xmlenc#sha256"/>
        <DigestValue>0de8XHBvhZcfbpWTmfL4VHXQ3Ka0X/yr3z9Cbt+656w=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BkNfYS3lV5wBvByUhPMx4AAwEFfUT23amDDiYyfXu24=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ThA72Wz2zcrtuP3ef+FhlgxHHH3dXnuzCHt7oey4rnw=</DigestValue>
      </Reference>
      <Reference URI="/xl/worksheets/sheet2.xml?ContentType=application/vnd.openxmlformats-officedocument.spreadsheetml.worksheet+xml">
        <DigestMethod Algorithm="http://www.w3.org/2001/04/xmlenc#sha256"/>
        <DigestValue>a/J0YQv7URsB4hBWEelZUmb4DyPEBO7LbJ/GJUqFU/U=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{217B7D7A-E4C2-482D-972B-EAB988671849}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2023-01-27T11:28:13Z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DGCFOgxhOAAAAAAD/////8grv///////sGgAACu8KAHwa5BcAAAAAgxhO///////sGgAAIU4BAEAIEhsAAAAAnD3mdnlElXWDGCFO3IqZFwEAAAD/////AAAAAORwniYUqPoBAAAAAORwniYAAMImikSVdUAIEhuDGCFOAQAAANyKmRfkcJ4mAAAAAAAAAACDGE4AFKj6AYMYTv//////7BoAACFOAQBACBIbAAAAAI4kmXWDGCFOsJjGJgkAAAD/////AAAAABAAAAADAQAAIzUAABwAAAGDGCFO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mw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is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+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sw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+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+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Q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+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Q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+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Q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uw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+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+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L+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/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v4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L+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/w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v4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L+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9g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v4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L+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+g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v4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L+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jQ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v4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f+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Dw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/4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b+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P4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r+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fLgAAAAcKDQcKDQcJDQ4WMShFrjFU1TJV1gECBAIDBAECBQoRKyZBowsTMQAAAAAAfqbJd6PIeqDCQFZ4JTd0Lk/HMVPSGy5uFiE4GypVJ0KnHjN9AAABAAAAAACcz+7S6ffb7fnC0t1haH0hMm8aLXIuT8ggOIwoRKslP58cK08AAAGfLgAAAMHg9P///////////+bm5k9SXjw/SzBRzTFU0y1NwSAyVzFGXwEBAp8uCA8mnM/u69/SvI9jt4tgjIR9FBosDBEjMVTUMlXWMVPRKUSeDxk4AAAAAAAAAADT6ff///////+Tk5MjK0krSbkvUcsuT8YVJFoTIFIrSbgtTcEQHEecdgAAAJzP7vT6/bTa8kRleixHhy1Nwi5PxiQtTnBwcJKSki81SRwtZAgOIwAAAAAAweD02+35gsLqZ5q6Jz1jNEJyOUZ4qamp+/v7////wdPeVnCJAQECAAAAAACv1/Ho8/ubzu6CwuqMudS3u769vb3////////////L5fZymsABAgMAAAAAAK/X8fz9/uLx+snk9uTy+vz9/v///////////////8vl9nKawAECA512AAAAotHvtdryxOL1xOL1tdry0+r32+350+r3tdryxOL1pdPvc5rAAQIDAAAAAABpj7ZnjrZqj7Zqj7ZnjrZtkbdukrdtkbdnjrZqj7ZojrZ3rdUCAwQY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DHNg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sBohAbAaAQAAAAAAXk7PbPIK7///////7BoAAArvCgB8GuQXAAAAALAaAf//////7BoAACEBAQBACBIbAAAAAJw95nZ5RJV1sBohAdyKmRcBAAAA/////wAAAAB4tJ0mFKj6AQAAAAB4tJ0mAADCJopElXVACBIbsBohAQEAAADcipkXeLSdJgAAAAAAAAAAsBoBABSo+gGwGgH//////+waAAAhAQEAQAgSGwAAAACOJJl1sBohAXAgjCYRAAAA/////wAAAAAQAAAAAwEAACM1AAAcAAABsBohA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Hastiqacucak</vt:lpstr>
      <vt:lpstr>Hamematakan</vt:lpstr>
      <vt:lpstr>Hamematakan!Print_Area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2023-01-20T05:46:51Z</cp:lastPrinted>
  <dcterms:created xsi:type="dcterms:W3CDTF">1996-10-14T23:33:28Z</dcterms:created>
  <dcterms:modified xsi:type="dcterms:W3CDTF">2023-01-20T05:46:57Z</dcterms:modified>
</cp:coreProperties>
</file>